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155" windowHeight="11820" activeTab="2"/>
  </bookViews>
  <sheets>
    <sheet name="Baseline" sheetId="1" r:id="rId1"/>
    <sheet name="Rev A" sheetId="2" r:id="rId2"/>
    <sheet name="TBDB" sheetId="3" r:id="rId3"/>
  </sheets>
  <definedNames>
    <definedName name="_xlnm.Print_Area" localSheetId="1">'Rev A'!$A$1:$H$24</definedName>
  </definedNames>
  <calcPr calcId="152511"/>
</workbook>
</file>

<file path=xl/calcChain.xml><?xml version="1.0" encoding="utf-8"?>
<calcChain xmlns="http://schemas.openxmlformats.org/spreadsheetml/2006/main">
  <c r="G16" i="3" l="1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  <c r="G24" i="2" l="1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</calcChain>
</file>

<file path=xl/sharedStrings.xml><?xml version="1.0" encoding="utf-8"?>
<sst xmlns="http://schemas.openxmlformats.org/spreadsheetml/2006/main" count="288" uniqueCount="124">
  <si>
    <t xml:space="preserve"> Control Number: </t>
  </si>
  <si>
    <t>K2HIPV24556101</t>
  </si>
  <si>
    <t>Revision:</t>
  </si>
  <si>
    <t>Baseline</t>
  </si>
  <si>
    <t>Nomenclature:</t>
  </si>
  <si>
    <t xml:space="preserve"> 93480A - F-16 GAS GENERATOR</t>
  </si>
  <si>
    <t>Date:</t>
  </si>
  <si>
    <t>Center:</t>
  </si>
  <si>
    <t xml:space="preserve"> OO-ALC</t>
  </si>
  <si>
    <t xml:space="preserve"> </t>
  </si>
  <si>
    <t xml:space="preserve">RC/CC: </t>
  </si>
  <si>
    <t xml:space="preserve">MNCCZQ </t>
  </si>
  <si>
    <t>BSL</t>
  </si>
  <si>
    <t>Demand</t>
  </si>
  <si>
    <t>1 Tackle Box every Monday</t>
  </si>
  <si>
    <t>D07</t>
  </si>
  <si>
    <t>Annual:</t>
  </si>
  <si>
    <t>93480A</t>
  </si>
  <si>
    <t xml:space="preserve">Monthly:  </t>
  </si>
  <si>
    <t>(3 Kits per Box )</t>
  </si>
  <si>
    <t>Line</t>
  </si>
  <si>
    <t>BIN</t>
  </si>
  <si>
    <t>PART NUMBER</t>
  </si>
  <si>
    <t>NSN</t>
  </si>
  <si>
    <t>NOUN</t>
  </si>
  <si>
    <t>QPA</t>
  </si>
  <si>
    <t>OVKT</t>
  </si>
  <si>
    <t>Total</t>
  </si>
  <si>
    <t>G336</t>
  </si>
  <si>
    <t>H41-3</t>
  </si>
  <si>
    <t>5310008443302</t>
  </si>
  <si>
    <t>NUT, SELF-LOCKING</t>
  </si>
  <si>
    <t>16</t>
  </si>
  <si>
    <t>J047</t>
  </si>
  <si>
    <t>581978-1</t>
  </si>
  <si>
    <t>2940010574301</t>
  </si>
  <si>
    <t xml:space="preserve">FILTERING DISK </t>
  </si>
  <si>
    <t>1</t>
  </si>
  <si>
    <t>J048</t>
  </si>
  <si>
    <t>581978-2</t>
  </si>
  <si>
    <t>2940010566687</t>
  </si>
  <si>
    <t>FILTERING DISK,FLUID</t>
  </si>
  <si>
    <t>2</t>
  </si>
  <si>
    <t>J049</t>
  </si>
  <si>
    <t>AN565AC8H12</t>
  </si>
  <si>
    <t>5305008183161</t>
  </si>
  <si>
    <t>SETSCREW</t>
  </si>
  <si>
    <t>3</t>
  </si>
  <si>
    <t>J050</t>
  </si>
  <si>
    <t>582358-1</t>
  </si>
  <si>
    <t>5310010553540</t>
  </si>
  <si>
    <t>NUT,PLAIN,HEXAGON</t>
  </si>
  <si>
    <t>J051</t>
  </si>
  <si>
    <t>582065-1</t>
  </si>
  <si>
    <t>5340010569385</t>
  </si>
  <si>
    <t>SPRING,GUIDE</t>
  </si>
  <si>
    <t>J052</t>
  </si>
  <si>
    <t>MS24693C47</t>
  </si>
  <si>
    <t>5305000569962</t>
  </si>
  <si>
    <t>SCREW</t>
  </si>
  <si>
    <t>J053</t>
  </si>
  <si>
    <t>VD261-0109-01-06</t>
  </si>
  <si>
    <t>5330010549794</t>
  </si>
  <si>
    <t>GASKET</t>
  </si>
  <si>
    <t>J054</t>
  </si>
  <si>
    <t>3250-5-7SP</t>
  </si>
  <si>
    <t>5330010587120</t>
  </si>
  <si>
    <t>J055</t>
  </si>
  <si>
    <t>MS9556-14</t>
  </si>
  <si>
    <t>5306000791296</t>
  </si>
  <si>
    <t>BOLT</t>
  </si>
  <si>
    <t>J056</t>
  </si>
  <si>
    <t>S9026A013</t>
  </si>
  <si>
    <t>5330010542588</t>
  </si>
  <si>
    <t>PACKING</t>
  </si>
  <si>
    <t>J057</t>
  </si>
  <si>
    <t>581987-1</t>
  </si>
  <si>
    <t>5315010594943</t>
  </si>
  <si>
    <t>PIN,STRAIGHT,HEADLESS</t>
  </si>
  <si>
    <t>J058</t>
  </si>
  <si>
    <t>581986-1</t>
  </si>
  <si>
    <t>4810010594562</t>
  </si>
  <si>
    <t>POPPET,VALVE</t>
  </si>
  <si>
    <t>J059</t>
  </si>
  <si>
    <t>VD261-0109-01-08</t>
  </si>
  <si>
    <t>5330010559229</t>
  </si>
  <si>
    <t>J060</t>
  </si>
  <si>
    <t>582355-1</t>
  </si>
  <si>
    <t>5330010696356</t>
  </si>
  <si>
    <t>A</t>
  </si>
  <si>
    <t>Comments</t>
  </si>
  <si>
    <t>TB 1-08</t>
  </si>
  <si>
    <t>TB 1-10</t>
  </si>
  <si>
    <t>TB 1-01</t>
  </si>
  <si>
    <t>TB 1-05</t>
  </si>
  <si>
    <t>TB 1-06</t>
  </si>
  <si>
    <t>TB 1-13</t>
  </si>
  <si>
    <t>TB 1-04</t>
  </si>
  <si>
    <t>TB 1-15</t>
  </si>
  <si>
    <t>TB 1-02</t>
  </si>
  <si>
    <t>TB 1-09</t>
  </si>
  <si>
    <t>TB 1-03</t>
  </si>
  <si>
    <t>TB 1-07</t>
  </si>
  <si>
    <t>TB 1-12</t>
  </si>
  <si>
    <t>TB 1-14</t>
  </si>
  <si>
    <t>TB 1-16</t>
  </si>
  <si>
    <t>PIN,STRAIGHT</t>
  </si>
  <si>
    <t>TB1-08</t>
  </si>
  <si>
    <t>TB1-10</t>
  </si>
  <si>
    <t>TB1-01</t>
  </si>
  <si>
    <t>TB1-05</t>
  </si>
  <si>
    <t>TB1-06</t>
  </si>
  <si>
    <t>TB1-13</t>
  </si>
  <si>
    <t>TB1-04</t>
  </si>
  <si>
    <t>TB1-02</t>
  </si>
  <si>
    <t>TB1-15</t>
  </si>
  <si>
    <t>TB1-09</t>
  </si>
  <si>
    <t>TB1-03</t>
  </si>
  <si>
    <t>TB1-07</t>
  </si>
  <si>
    <t>TB1-12</t>
  </si>
  <si>
    <t>TB1-14</t>
  </si>
  <si>
    <t>TB1-16</t>
  </si>
  <si>
    <t>3 KITS PER TACKLE BOX</t>
  </si>
  <si>
    <t>2 TBS EVERY 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</si>
</sst>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1" fontId="2" fillId="0" borderId="0" xfId="0" applyNumberFormat="1" applyFont="1" applyAlignment="1">
      <alignment horizontal="left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15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center" shrinkToFit="1"/>
    </xf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" fontId="2" fillId="3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15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  <xf numFmtId="0" fontId="6" fillId="0" borderId="0" xfId="0" applyFont="1" applyAlignment="1"/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Normal="100" workbookViewId="0">
      <selection activeCell="E27" sqref="E27"/>
    </sheetView>
  </sheetViews>
  <sheetFormatPr defaultRowHeight="15" x14ac:dyDescent="0.25"/>
  <cols>
    <col min="1" max="1" width="5" bestFit="1" customWidth="1"/>
    <col min="2" max="2" width="6.7109375" customWidth="1"/>
    <col min="3" max="3" width="23" customWidth="1"/>
    <col min="4" max="4" width="19.85546875" customWidth="1"/>
    <col min="5" max="5" width="24.140625" customWidth="1"/>
    <col min="7" max="7" width="8.140625" customWidth="1"/>
    <col min="8" max="8" width="6.5703125" customWidth="1"/>
    <col min="9" max="9" width="12.7109375" customWidth="1"/>
  </cols>
  <sheetData>
    <row r="1" spans="1:9" x14ac:dyDescent="0.25">
      <c r="A1" s="1"/>
      <c r="B1" s="1"/>
      <c r="C1" s="2" t="s">
        <v>0</v>
      </c>
      <c r="D1" s="3" t="s">
        <v>1</v>
      </c>
      <c r="E1" s="4"/>
      <c r="F1" s="4"/>
      <c r="G1" s="5" t="s">
        <v>2</v>
      </c>
      <c r="H1" s="5"/>
      <c r="I1" s="6" t="s">
        <v>3</v>
      </c>
    </row>
    <row r="2" spans="1:9" ht="15" customHeight="1" x14ac:dyDescent="0.25">
      <c r="A2" s="1"/>
      <c r="B2" s="1"/>
      <c r="C2" s="2" t="s">
        <v>4</v>
      </c>
      <c r="D2" s="28" t="s">
        <v>5</v>
      </c>
      <c r="E2" s="29"/>
      <c r="F2" s="4"/>
      <c r="G2" s="5" t="s">
        <v>6</v>
      </c>
      <c r="H2" s="5"/>
      <c r="I2" s="7">
        <v>40925</v>
      </c>
    </row>
    <row r="3" spans="1:9" x14ac:dyDescent="0.25">
      <c r="A3" s="1"/>
      <c r="B3" s="1"/>
      <c r="C3" s="2" t="s">
        <v>7</v>
      </c>
      <c r="D3" s="8" t="s">
        <v>8</v>
      </c>
      <c r="E3" s="9" t="s">
        <v>9</v>
      </c>
      <c r="F3" s="4"/>
      <c r="G3" s="4"/>
      <c r="H3" s="4"/>
      <c r="I3" s="4"/>
    </row>
    <row r="4" spans="1:9" x14ac:dyDescent="0.25">
      <c r="A4" s="1"/>
      <c r="B4" s="1"/>
      <c r="C4" s="2" t="s">
        <v>10</v>
      </c>
      <c r="D4" s="10" t="s">
        <v>11</v>
      </c>
      <c r="E4" s="2"/>
      <c r="F4" s="4"/>
      <c r="G4" s="4"/>
      <c r="H4" s="4"/>
      <c r="I4" s="4"/>
    </row>
    <row r="5" spans="1:9" x14ac:dyDescent="0.25">
      <c r="A5" s="1"/>
      <c r="B5" s="11" t="s">
        <v>12</v>
      </c>
      <c r="C5" s="2" t="s">
        <v>13</v>
      </c>
      <c r="D5" s="30" t="s">
        <v>14</v>
      </c>
      <c r="E5" s="31"/>
      <c r="F5" s="31"/>
      <c r="G5" s="4"/>
      <c r="H5" s="4"/>
      <c r="I5" s="4"/>
    </row>
    <row r="6" spans="1:9" x14ac:dyDescent="0.25">
      <c r="A6" s="1"/>
      <c r="B6" s="11" t="s">
        <v>15</v>
      </c>
      <c r="C6" s="2" t="s">
        <v>16</v>
      </c>
      <c r="D6" s="8">
        <v>144</v>
      </c>
      <c r="E6" s="11" t="s">
        <v>17</v>
      </c>
      <c r="F6" s="4"/>
      <c r="G6" s="4"/>
      <c r="H6" s="4"/>
      <c r="I6" s="4"/>
    </row>
    <row r="7" spans="1:9" x14ac:dyDescent="0.25">
      <c r="A7" s="1"/>
      <c r="B7" s="1"/>
      <c r="C7" s="2" t="s">
        <v>18</v>
      </c>
      <c r="D7" s="8">
        <v>12</v>
      </c>
      <c r="E7" s="12" t="s">
        <v>19</v>
      </c>
      <c r="F7" s="4"/>
      <c r="G7" s="4"/>
      <c r="H7" s="4"/>
      <c r="I7" s="4"/>
    </row>
    <row r="8" spans="1:9" x14ac:dyDescent="0.25">
      <c r="A8" s="1"/>
      <c r="B8" s="1"/>
      <c r="C8" s="2"/>
      <c r="D8" s="8"/>
      <c r="E8" s="4"/>
      <c r="F8" s="4"/>
      <c r="G8" s="4"/>
      <c r="H8" s="4"/>
      <c r="I8" s="4"/>
    </row>
    <row r="9" spans="1:9" x14ac:dyDescent="0.25">
      <c r="A9" s="13" t="s">
        <v>20</v>
      </c>
      <c r="B9" s="13" t="s">
        <v>21</v>
      </c>
      <c r="C9" s="13" t="s">
        <v>22</v>
      </c>
      <c r="D9" s="14" t="s">
        <v>23</v>
      </c>
      <c r="E9" s="13" t="s">
        <v>24</v>
      </c>
      <c r="F9" s="13" t="s">
        <v>25</v>
      </c>
      <c r="G9" s="13" t="s">
        <v>26</v>
      </c>
      <c r="H9" s="13" t="s">
        <v>27</v>
      </c>
    </row>
    <row r="10" spans="1:9" x14ac:dyDescent="0.25">
      <c r="A10" s="15">
        <v>1</v>
      </c>
      <c r="B10" s="16" t="s">
        <v>28</v>
      </c>
      <c r="C10" s="17" t="s">
        <v>29</v>
      </c>
      <c r="D10" s="17" t="s">
        <v>30</v>
      </c>
      <c r="E10" s="17" t="s">
        <v>31</v>
      </c>
      <c r="F10" s="17" t="s">
        <v>32</v>
      </c>
      <c r="G10" s="15">
        <v>0</v>
      </c>
      <c r="H10" s="15">
        <f t="shared" ref="H10:H24" si="0">SUM(F10*3)</f>
        <v>48</v>
      </c>
    </row>
    <row r="11" spans="1:9" x14ac:dyDescent="0.25">
      <c r="A11" s="15">
        <v>2</v>
      </c>
      <c r="B11" s="16" t="s">
        <v>33</v>
      </c>
      <c r="C11" s="17" t="s">
        <v>34</v>
      </c>
      <c r="D11" s="17" t="s">
        <v>35</v>
      </c>
      <c r="E11" s="17" t="s">
        <v>36</v>
      </c>
      <c r="F11" s="17" t="s">
        <v>37</v>
      </c>
      <c r="G11" s="15">
        <v>0</v>
      </c>
      <c r="H11" s="15">
        <f t="shared" si="0"/>
        <v>3</v>
      </c>
    </row>
    <row r="12" spans="1:9" x14ac:dyDescent="0.25">
      <c r="A12" s="15">
        <v>3</v>
      </c>
      <c r="B12" s="16" t="s">
        <v>38</v>
      </c>
      <c r="C12" s="17" t="s">
        <v>39</v>
      </c>
      <c r="D12" s="17" t="s">
        <v>40</v>
      </c>
      <c r="E12" s="17" t="s">
        <v>41</v>
      </c>
      <c r="F12" s="17" t="s">
        <v>42</v>
      </c>
      <c r="G12" s="15">
        <v>0</v>
      </c>
      <c r="H12" s="15">
        <f t="shared" si="0"/>
        <v>6</v>
      </c>
    </row>
    <row r="13" spans="1:9" x14ac:dyDescent="0.25">
      <c r="A13" s="15">
        <v>4</v>
      </c>
      <c r="B13" s="16" t="s">
        <v>43</v>
      </c>
      <c r="C13" s="17" t="s">
        <v>44</v>
      </c>
      <c r="D13" s="17" t="s">
        <v>45</v>
      </c>
      <c r="E13" s="17" t="s">
        <v>46</v>
      </c>
      <c r="F13" s="17" t="s">
        <v>47</v>
      </c>
      <c r="G13" s="15">
        <v>0</v>
      </c>
      <c r="H13" s="15">
        <f t="shared" si="0"/>
        <v>9</v>
      </c>
    </row>
    <row r="14" spans="1:9" x14ac:dyDescent="0.25">
      <c r="A14" s="15">
        <v>5</v>
      </c>
      <c r="B14" s="16" t="s">
        <v>48</v>
      </c>
      <c r="C14" s="17" t="s">
        <v>49</v>
      </c>
      <c r="D14" s="17" t="s">
        <v>50</v>
      </c>
      <c r="E14" s="17" t="s">
        <v>51</v>
      </c>
      <c r="F14" s="17" t="s">
        <v>47</v>
      </c>
      <c r="G14" s="15">
        <v>0</v>
      </c>
      <c r="H14" s="15">
        <f t="shared" si="0"/>
        <v>9</v>
      </c>
    </row>
    <row r="15" spans="1:9" x14ac:dyDescent="0.25">
      <c r="A15" s="15">
        <v>6</v>
      </c>
      <c r="B15" s="16" t="s">
        <v>52</v>
      </c>
      <c r="C15" s="17" t="s">
        <v>53</v>
      </c>
      <c r="D15" s="17" t="s">
        <v>54</v>
      </c>
      <c r="E15" s="17" t="s">
        <v>55</v>
      </c>
      <c r="F15" s="17" t="s">
        <v>47</v>
      </c>
      <c r="G15" s="15">
        <v>0</v>
      </c>
      <c r="H15" s="15">
        <f t="shared" si="0"/>
        <v>9</v>
      </c>
    </row>
    <row r="16" spans="1:9" x14ac:dyDescent="0.25">
      <c r="A16" s="15">
        <v>7</v>
      </c>
      <c r="B16" s="16" t="s">
        <v>56</v>
      </c>
      <c r="C16" s="17" t="s">
        <v>57</v>
      </c>
      <c r="D16" s="17" t="s">
        <v>58</v>
      </c>
      <c r="E16" s="17" t="s">
        <v>59</v>
      </c>
      <c r="F16" s="17" t="s">
        <v>47</v>
      </c>
      <c r="G16" s="15">
        <v>0</v>
      </c>
      <c r="H16" s="15">
        <f t="shared" si="0"/>
        <v>9</v>
      </c>
    </row>
    <row r="17" spans="1:8" x14ac:dyDescent="0.25">
      <c r="A17" s="15">
        <v>8</v>
      </c>
      <c r="B17" s="16" t="s">
        <v>60</v>
      </c>
      <c r="C17" s="17" t="s">
        <v>61</v>
      </c>
      <c r="D17" s="17" t="s">
        <v>62</v>
      </c>
      <c r="E17" s="17" t="s">
        <v>63</v>
      </c>
      <c r="F17" s="17" t="s">
        <v>42</v>
      </c>
      <c r="G17" s="15">
        <v>0</v>
      </c>
      <c r="H17" s="15">
        <f t="shared" si="0"/>
        <v>6</v>
      </c>
    </row>
    <row r="18" spans="1:8" x14ac:dyDescent="0.25">
      <c r="A18" s="15">
        <v>9</v>
      </c>
      <c r="B18" s="16" t="s">
        <v>64</v>
      </c>
      <c r="C18" s="17" t="s">
        <v>65</v>
      </c>
      <c r="D18" s="17" t="s">
        <v>66</v>
      </c>
      <c r="E18" s="17" t="s">
        <v>63</v>
      </c>
      <c r="F18" s="17" t="s">
        <v>37</v>
      </c>
      <c r="G18" s="15">
        <v>0</v>
      </c>
      <c r="H18" s="15">
        <f t="shared" si="0"/>
        <v>3</v>
      </c>
    </row>
    <row r="19" spans="1:8" x14ac:dyDescent="0.25">
      <c r="A19" s="15">
        <v>10</v>
      </c>
      <c r="B19" s="16" t="s">
        <v>67</v>
      </c>
      <c r="C19" s="17" t="s">
        <v>68</v>
      </c>
      <c r="D19" s="17" t="s">
        <v>69</v>
      </c>
      <c r="E19" s="17" t="s">
        <v>70</v>
      </c>
      <c r="F19" s="17" t="s">
        <v>32</v>
      </c>
      <c r="G19" s="15">
        <v>0</v>
      </c>
      <c r="H19" s="15">
        <f t="shared" si="0"/>
        <v>48</v>
      </c>
    </row>
    <row r="20" spans="1:8" x14ac:dyDescent="0.25">
      <c r="A20" s="15">
        <v>11</v>
      </c>
      <c r="B20" s="16" t="s">
        <v>71</v>
      </c>
      <c r="C20" s="17" t="s">
        <v>72</v>
      </c>
      <c r="D20" s="17" t="s">
        <v>73</v>
      </c>
      <c r="E20" s="17" t="s">
        <v>74</v>
      </c>
      <c r="F20" s="17" t="s">
        <v>37</v>
      </c>
      <c r="G20" s="15">
        <v>0</v>
      </c>
      <c r="H20" s="15">
        <f t="shared" si="0"/>
        <v>3</v>
      </c>
    </row>
    <row r="21" spans="1:8" x14ac:dyDescent="0.25">
      <c r="A21" s="15">
        <v>12</v>
      </c>
      <c r="B21" s="16" t="s">
        <v>75</v>
      </c>
      <c r="C21" s="17" t="s">
        <v>76</v>
      </c>
      <c r="D21" s="17" t="s">
        <v>77</v>
      </c>
      <c r="E21" s="17" t="s">
        <v>78</v>
      </c>
      <c r="F21" s="17" t="s">
        <v>37</v>
      </c>
      <c r="G21" s="15">
        <v>0</v>
      </c>
      <c r="H21" s="15">
        <f t="shared" si="0"/>
        <v>3</v>
      </c>
    </row>
    <row r="22" spans="1:8" x14ac:dyDescent="0.25">
      <c r="A22" s="15">
        <v>13</v>
      </c>
      <c r="B22" s="16" t="s">
        <v>79</v>
      </c>
      <c r="C22" s="17" t="s">
        <v>80</v>
      </c>
      <c r="D22" s="17" t="s">
        <v>81</v>
      </c>
      <c r="E22" s="17" t="s">
        <v>82</v>
      </c>
      <c r="F22" s="17" t="s">
        <v>37</v>
      </c>
      <c r="G22" s="15">
        <v>0</v>
      </c>
      <c r="H22" s="15">
        <f t="shared" si="0"/>
        <v>3</v>
      </c>
    </row>
    <row r="23" spans="1:8" x14ac:dyDescent="0.25">
      <c r="A23" s="15">
        <v>14</v>
      </c>
      <c r="B23" s="16" t="s">
        <v>83</v>
      </c>
      <c r="C23" s="17" t="s">
        <v>84</v>
      </c>
      <c r="D23" s="17" t="s">
        <v>85</v>
      </c>
      <c r="E23" s="17" t="s">
        <v>63</v>
      </c>
      <c r="F23" s="17" t="s">
        <v>37</v>
      </c>
      <c r="G23" s="15">
        <v>0</v>
      </c>
      <c r="H23" s="15">
        <f t="shared" si="0"/>
        <v>3</v>
      </c>
    </row>
    <row r="24" spans="1:8" x14ac:dyDescent="0.25">
      <c r="A24" s="15">
        <v>15</v>
      </c>
      <c r="B24" s="16" t="s">
        <v>86</v>
      </c>
      <c r="C24" s="17" t="s">
        <v>87</v>
      </c>
      <c r="D24" s="17" t="s">
        <v>88</v>
      </c>
      <c r="E24" s="17" t="s">
        <v>63</v>
      </c>
      <c r="F24" s="17" t="s">
        <v>42</v>
      </c>
      <c r="G24" s="15">
        <v>0</v>
      </c>
      <c r="H24" s="15">
        <f t="shared" si="0"/>
        <v>6</v>
      </c>
    </row>
  </sheetData>
  <mergeCells count="2">
    <mergeCell ref="D2:E2"/>
    <mergeCell ref="D5:F5"/>
  </mergeCells>
  <pageMargins left="0.7" right="0.7" top="0.75" bottom="0.75" header="0.3" footer="0.3"/>
  <pageSetup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Normal="100" workbookViewId="0">
      <selection activeCell="B29" sqref="B29"/>
    </sheetView>
  </sheetViews>
  <sheetFormatPr defaultRowHeight="15" x14ac:dyDescent="0.25"/>
  <cols>
    <col min="1" max="1" width="5" bestFit="1" customWidth="1"/>
    <col min="2" max="2" width="6.7109375" customWidth="1"/>
    <col min="3" max="3" width="17.28515625" bestFit="1" customWidth="1"/>
    <col min="4" max="4" width="15.85546875" bestFit="1" customWidth="1"/>
    <col min="5" max="5" width="24.5703125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ht="12.75" customHeight="1" x14ac:dyDescent="0.25">
      <c r="A1" s="1"/>
      <c r="B1" s="1"/>
      <c r="C1" s="21" t="s">
        <v>0</v>
      </c>
      <c r="D1" s="3" t="s">
        <v>1</v>
      </c>
      <c r="E1" s="4"/>
      <c r="F1" s="4"/>
      <c r="G1" s="5" t="s">
        <v>2</v>
      </c>
      <c r="H1" s="11" t="s">
        <v>89</v>
      </c>
    </row>
    <row r="2" spans="1:9" ht="12.75" customHeight="1" x14ac:dyDescent="0.25">
      <c r="A2" s="1"/>
      <c r="B2" s="1"/>
      <c r="C2" s="21" t="s">
        <v>4</v>
      </c>
      <c r="D2" s="28" t="s">
        <v>5</v>
      </c>
      <c r="E2" s="29"/>
      <c r="F2" s="4"/>
      <c r="G2" s="5" t="s">
        <v>6</v>
      </c>
      <c r="H2" s="22">
        <v>41338</v>
      </c>
    </row>
    <row r="3" spans="1:9" ht="12.75" customHeight="1" x14ac:dyDescent="0.25">
      <c r="A3" s="1"/>
      <c r="B3" s="1"/>
      <c r="C3" s="21" t="s">
        <v>7</v>
      </c>
      <c r="D3" s="8" t="s">
        <v>8</v>
      </c>
      <c r="E3" s="12" t="s">
        <v>122</v>
      </c>
      <c r="F3" s="4"/>
      <c r="G3" s="4"/>
      <c r="H3" s="4"/>
      <c r="I3" s="4"/>
    </row>
    <row r="4" spans="1:9" ht="12.75" customHeight="1" x14ac:dyDescent="0.25">
      <c r="A4" s="1"/>
      <c r="B4" s="1"/>
      <c r="C4" s="21" t="s">
        <v>10</v>
      </c>
      <c r="D4" s="10" t="s">
        <v>11</v>
      </c>
      <c r="E4" s="21"/>
      <c r="F4" s="4"/>
      <c r="G4" s="4"/>
      <c r="H4" s="4"/>
      <c r="I4" s="4"/>
    </row>
    <row r="5" spans="1:9" ht="12.75" customHeight="1" x14ac:dyDescent="0.25">
      <c r="A5" s="1"/>
      <c r="B5" s="11" t="s">
        <v>12</v>
      </c>
      <c r="C5" s="21" t="s">
        <v>13</v>
      </c>
      <c r="D5" s="30" t="s">
        <v>123</v>
      </c>
      <c r="E5" s="32"/>
      <c r="F5" s="32"/>
      <c r="G5" s="4"/>
      <c r="H5" s="4"/>
      <c r="I5" s="4"/>
    </row>
    <row r="6" spans="1:9" ht="12.75" customHeight="1" x14ac:dyDescent="0.25">
      <c r="A6" s="1"/>
      <c r="B6" s="11" t="s">
        <v>15</v>
      </c>
      <c r="C6" s="21" t="s">
        <v>16</v>
      </c>
      <c r="D6" s="8">
        <v>288</v>
      </c>
      <c r="E6" s="11" t="s">
        <v>17</v>
      </c>
      <c r="F6" s="4"/>
      <c r="G6" s="4"/>
      <c r="H6" s="4"/>
      <c r="I6" s="4"/>
    </row>
    <row r="7" spans="1:9" ht="12.75" customHeight="1" x14ac:dyDescent="0.25">
      <c r="A7" s="1"/>
      <c r="B7" s="1"/>
      <c r="C7" s="21" t="s">
        <v>18</v>
      </c>
      <c r="D7" s="8">
        <v>24</v>
      </c>
      <c r="F7" s="4"/>
      <c r="G7" s="4"/>
      <c r="H7" s="4"/>
      <c r="I7" s="4"/>
    </row>
    <row r="8" spans="1:9" x14ac:dyDescent="0.25">
      <c r="A8" s="1"/>
      <c r="B8" s="1"/>
      <c r="C8" s="21"/>
      <c r="D8" s="8"/>
      <c r="E8" s="4"/>
      <c r="F8" s="4"/>
      <c r="G8" s="4"/>
      <c r="H8" s="4"/>
      <c r="I8" s="4"/>
    </row>
    <row r="9" spans="1:9" ht="12.75" customHeight="1" x14ac:dyDescent="0.25">
      <c r="A9" s="18" t="s">
        <v>20</v>
      </c>
      <c r="B9" s="18" t="s">
        <v>21</v>
      </c>
      <c r="C9" s="18" t="s">
        <v>22</v>
      </c>
      <c r="D9" s="19" t="s">
        <v>23</v>
      </c>
      <c r="E9" s="18" t="s">
        <v>24</v>
      </c>
      <c r="F9" s="18" t="s">
        <v>25</v>
      </c>
      <c r="G9" s="18" t="s">
        <v>27</v>
      </c>
      <c r="H9" s="18" t="s">
        <v>90</v>
      </c>
    </row>
    <row r="10" spans="1:9" ht="12.75" customHeight="1" x14ac:dyDescent="0.25">
      <c r="A10" s="27">
        <v>1</v>
      </c>
      <c r="B10" s="23" t="s">
        <v>28</v>
      </c>
      <c r="C10" s="24" t="s">
        <v>29</v>
      </c>
      <c r="D10" s="25">
        <v>5310008443302</v>
      </c>
      <c r="E10" s="25" t="s">
        <v>31</v>
      </c>
      <c r="F10" s="25">
        <v>16</v>
      </c>
      <c r="G10" s="27">
        <f t="shared" ref="G10:G24" si="0">SUM(F10*3)</f>
        <v>48</v>
      </c>
      <c r="H10" s="26" t="s">
        <v>107</v>
      </c>
    </row>
    <row r="11" spans="1:9" ht="12.75" customHeight="1" x14ac:dyDescent="0.25">
      <c r="A11" s="27">
        <v>2</v>
      </c>
      <c r="B11" s="23" t="s">
        <v>33</v>
      </c>
      <c r="C11" s="24" t="s">
        <v>34</v>
      </c>
      <c r="D11" s="25">
        <v>2940010574301</v>
      </c>
      <c r="E11" s="25" t="s">
        <v>36</v>
      </c>
      <c r="F11" s="25">
        <v>1</v>
      </c>
      <c r="G11" s="27">
        <f t="shared" si="0"/>
        <v>3</v>
      </c>
      <c r="H11" s="26" t="s">
        <v>108</v>
      </c>
    </row>
    <row r="12" spans="1:9" ht="12.75" customHeight="1" x14ac:dyDescent="0.25">
      <c r="A12" s="27">
        <v>3</v>
      </c>
      <c r="B12" s="23" t="s">
        <v>38</v>
      </c>
      <c r="C12" s="24" t="s">
        <v>39</v>
      </c>
      <c r="D12" s="25">
        <v>2940010566687</v>
      </c>
      <c r="E12" s="25" t="s">
        <v>41</v>
      </c>
      <c r="F12" s="25">
        <v>2</v>
      </c>
      <c r="G12" s="27">
        <f t="shared" si="0"/>
        <v>6</v>
      </c>
      <c r="H12" s="26" t="s">
        <v>109</v>
      </c>
    </row>
    <row r="13" spans="1:9" ht="12.75" customHeight="1" x14ac:dyDescent="0.25">
      <c r="A13" s="27">
        <v>4</v>
      </c>
      <c r="B13" s="23" t="s">
        <v>43</v>
      </c>
      <c r="C13" s="24" t="s">
        <v>44</v>
      </c>
      <c r="D13" s="25">
        <v>5305008183161</v>
      </c>
      <c r="E13" s="25" t="s">
        <v>46</v>
      </c>
      <c r="F13" s="25">
        <v>3</v>
      </c>
      <c r="G13" s="27">
        <f t="shared" si="0"/>
        <v>9</v>
      </c>
      <c r="H13" s="26" t="s">
        <v>110</v>
      </c>
    </row>
    <row r="14" spans="1:9" ht="12.75" customHeight="1" x14ac:dyDescent="0.25">
      <c r="A14" s="27">
        <v>5</v>
      </c>
      <c r="B14" s="23" t="s">
        <v>48</v>
      </c>
      <c r="C14" s="24" t="s">
        <v>49</v>
      </c>
      <c r="D14" s="25">
        <v>5310010553540</v>
      </c>
      <c r="E14" s="25" t="s">
        <v>51</v>
      </c>
      <c r="F14" s="25">
        <v>3</v>
      </c>
      <c r="G14" s="27">
        <f t="shared" si="0"/>
        <v>9</v>
      </c>
      <c r="H14" s="26" t="s">
        <v>111</v>
      </c>
    </row>
    <row r="15" spans="1:9" ht="12.75" customHeight="1" x14ac:dyDescent="0.25">
      <c r="A15" s="27">
        <v>6</v>
      </c>
      <c r="B15" s="23" t="s">
        <v>52</v>
      </c>
      <c r="C15" s="24" t="s">
        <v>53</v>
      </c>
      <c r="D15" s="25">
        <v>5340010569385</v>
      </c>
      <c r="E15" s="25" t="s">
        <v>55</v>
      </c>
      <c r="F15" s="25">
        <v>3</v>
      </c>
      <c r="G15" s="27">
        <f t="shared" si="0"/>
        <v>9</v>
      </c>
      <c r="H15" s="26" t="s">
        <v>112</v>
      </c>
    </row>
    <row r="16" spans="1:9" ht="12.75" customHeight="1" x14ac:dyDescent="0.25">
      <c r="A16" s="27">
        <v>7</v>
      </c>
      <c r="B16" s="23" t="s">
        <v>56</v>
      </c>
      <c r="C16" s="24" t="s">
        <v>57</v>
      </c>
      <c r="D16" s="25">
        <v>5305000569962</v>
      </c>
      <c r="E16" s="25" t="s">
        <v>59</v>
      </c>
      <c r="F16" s="25">
        <v>3</v>
      </c>
      <c r="G16" s="27">
        <f t="shared" si="0"/>
        <v>9</v>
      </c>
      <c r="H16" s="26" t="s">
        <v>113</v>
      </c>
    </row>
    <row r="17" spans="1:8" ht="12.75" customHeight="1" x14ac:dyDescent="0.25">
      <c r="A17" s="27">
        <v>8</v>
      </c>
      <c r="B17" s="23" t="s">
        <v>60</v>
      </c>
      <c r="C17" s="24" t="s">
        <v>61</v>
      </c>
      <c r="D17" s="25">
        <v>5330010549794</v>
      </c>
      <c r="E17" s="25" t="s">
        <v>63</v>
      </c>
      <c r="F17" s="25">
        <v>2</v>
      </c>
      <c r="G17" s="27">
        <f t="shared" si="0"/>
        <v>6</v>
      </c>
      <c r="H17" s="26" t="s">
        <v>114</v>
      </c>
    </row>
    <row r="18" spans="1:8" ht="12.75" customHeight="1" x14ac:dyDescent="0.25">
      <c r="A18" s="27">
        <v>9</v>
      </c>
      <c r="B18" s="23" t="s">
        <v>64</v>
      </c>
      <c r="C18" s="24" t="s">
        <v>65</v>
      </c>
      <c r="D18" s="25">
        <v>5330010587120</v>
      </c>
      <c r="E18" s="25" t="s">
        <v>63</v>
      </c>
      <c r="F18" s="25">
        <v>1</v>
      </c>
      <c r="G18" s="27">
        <f t="shared" si="0"/>
        <v>3</v>
      </c>
      <c r="H18" s="26" t="s">
        <v>115</v>
      </c>
    </row>
    <row r="19" spans="1:8" ht="12.75" customHeight="1" x14ac:dyDescent="0.25">
      <c r="A19" s="27">
        <v>10</v>
      </c>
      <c r="B19" s="23" t="s">
        <v>67</v>
      </c>
      <c r="C19" s="24" t="s">
        <v>68</v>
      </c>
      <c r="D19" s="25">
        <v>5306000791296</v>
      </c>
      <c r="E19" s="25" t="s">
        <v>70</v>
      </c>
      <c r="F19" s="25">
        <v>16</v>
      </c>
      <c r="G19" s="27">
        <f t="shared" si="0"/>
        <v>48</v>
      </c>
      <c r="H19" s="26" t="s">
        <v>116</v>
      </c>
    </row>
    <row r="20" spans="1:8" ht="12.75" customHeight="1" x14ac:dyDescent="0.25">
      <c r="A20" s="27">
        <v>11</v>
      </c>
      <c r="B20" s="23" t="s">
        <v>71</v>
      </c>
      <c r="C20" s="24" t="s">
        <v>72</v>
      </c>
      <c r="D20" s="25">
        <v>5330010542588</v>
      </c>
      <c r="E20" s="25" t="s">
        <v>74</v>
      </c>
      <c r="F20" s="25">
        <v>1</v>
      </c>
      <c r="G20" s="27">
        <f t="shared" si="0"/>
        <v>3</v>
      </c>
      <c r="H20" s="26" t="s">
        <v>117</v>
      </c>
    </row>
    <row r="21" spans="1:8" ht="12.75" customHeight="1" x14ac:dyDescent="0.25">
      <c r="A21" s="27">
        <v>12</v>
      </c>
      <c r="B21" s="23" t="s">
        <v>75</v>
      </c>
      <c r="C21" s="24" t="s">
        <v>76</v>
      </c>
      <c r="D21" s="25">
        <v>5315010594943</v>
      </c>
      <c r="E21" s="25" t="s">
        <v>78</v>
      </c>
      <c r="F21" s="25">
        <v>1</v>
      </c>
      <c r="G21" s="27">
        <f t="shared" si="0"/>
        <v>3</v>
      </c>
      <c r="H21" s="26" t="s">
        <v>118</v>
      </c>
    </row>
    <row r="22" spans="1:8" ht="12.75" customHeight="1" x14ac:dyDescent="0.25">
      <c r="A22" s="27">
        <v>13</v>
      </c>
      <c r="B22" s="23" t="s">
        <v>79</v>
      </c>
      <c r="C22" s="24" t="s">
        <v>80</v>
      </c>
      <c r="D22" s="25">
        <v>4810010594562</v>
      </c>
      <c r="E22" s="25" t="s">
        <v>82</v>
      </c>
      <c r="F22" s="25">
        <v>1</v>
      </c>
      <c r="G22" s="27">
        <f t="shared" si="0"/>
        <v>3</v>
      </c>
      <c r="H22" s="26" t="s">
        <v>119</v>
      </c>
    </row>
    <row r="23" spans="1:8" ht="12.75" customHeight="1" x14ac:dyDescent="0.25">
      <c r="A23" s="27">
        <v>14</v>
      </c>
      <c r="B23" s="23" t="s">
        <v>83</v>
      </c>
      <c r="C23" s="24" t="s">
        <v>84</v>
      </c>
      <c r="D23" s="25">
        <v>5330010559229</v>
      </c>
      <c r="E23" s="25" t="s">
        <v>63</v>
      </c>
      <c r="F23" s="25">
        <v>1</v>
      </c>
      <c r="G23" s="27">
        <f t="shared" si="0"/>
        <v>3</v>
      </c>
      <c r="H23" s="26" t="s">
        <v>120</v>
      </c>
    </row>
    <row r="24" spans="1:8" ht="12.75" customHeight="1" x14ac:dyDescent="0.25">
      <c r="A24" s="27">
        <v>15</v>
      </c>
      <c r="B24" s="23" t="s">
        <v>86</v>
      </c>
      <c r="C24" s="24" t="s">
        <v>87</v>
      </c>
      <c r="D24" s="25">
        <v>5330010696356</v>
      </c>
      <c r="E24" s="25" t="s">
        <v>63</v>
      </c>
      <c r="F24" s="25">
        <v>2</v>
      </c>
      <c r="G24" s="27">
        <f t="shared" si="0"/>
        <v>6</v>
      </c>
      <c r="H24" s="26" t="s">
        <v>121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D13" sqref="D13"/>
    </sheetView>
  </sheetViews>
  <sheetFormatPr defaultRowHeight="15" x14ac:dyDescent="0.25"/>
  <cols>
    <col min="2" max="2" width="16.42578125" bestFit="1" customWidth="1"/>
    <col min="3" max="3" width="14.140625" bestFit="1" customWidth="1"/>
    <col min="4" max="4" width="24.5703125" bestFit="1" customWidth="1"/>
    <col min="8" max="8" width="13.7109375" customWidth="1"/>
  </cols>
  <sheetData>
    <row r="1" spans="1:8" x14ac:dyDescent="0.25">
      <c r="A1" s="18" t="s">
        <v>21</v>
      </c>
      <c r="B1" s="18" t="s">
        <v>22</v>
      </c>
      <c r="C1" s="19" t="s">
        <v>23</v>
      </c>
      <c r="D1" s="18" t="s">
        <v>24</v>
      </c>
      <c r="E1" s="18" t="s">
        <v>25</v>
      </c>
      <c r="F1" s="18" t="s">
        <v>26</v>
      </c>
      <c r="G1" s="18" t="s">
        <v>27</v>
      </c>
      <c r="H1" s="18" t="s">
        <v>90</v>
      </c>
    </row>
    <row r="2" spans="1:8" x14ac:dyDescent="0.25">
      <c r="A2" s="16" t="s">
        <v>28</v>
      </c>
      <c r="B2" s="17" t="s">
        <v>29</v>
      </c>
      <c r="C2" s="17" t="s">
        <v>30</v>
      </c>
      <c r="D2" s="17" t="s">
        <v>31</v>
      </c>
      <c r="E2" s="17" t="s">
        <v>32</v>
      </c>
      <c r="F2" s="15">
        <v>0</v>
      </c>
      <c r="G2" s="15">
        <f t="shared" ref="G2:G16" si="0">SUM(E2*3)</f>
        <v>48</v>
      </c>
      <c r="H2" s="20" t="s">
        <v>91</v>
      </c>
    </row>
    <row r="3" spans="1:8" x14ac:dyDescent="0.25">
      <c r="A3" s="16" t="s">
        <v>33</v>
      </c>
      <c r="B3" s="17" t="s">
        <v>34</v>
      </c>
      <c r="C3" s="17" t="s">
        <v>35</v>
      </c>
      <c r="D3" s="17" t="s">
        <v>36</v>
      </c>
      <c r="E3" s="17" t="s">
        <v>37</v>
      </c>
      <c r="F3" s="15">
        <v>0</v>
      </c>
      <c r="G3" s="15">
        <f t="shared" si="0"/>
        <v>3</v>
      </c>
      <c r="H3" s="20" t="s">
        <v>92</v>
      </c>
    </row>
    <row r="4" spans="1:8" x14ac:dyDescent="0.25">
      <c r="A4" s="16" t="s">
        <v>38</v>
      </c>
      <c r="B4" s="17" t="s">
        <v>39</v>
      </c>
      <c r="C4" s="17" t="s">
        <v>40</v>
      </c>
      <c r="D4" s="17" t="s">
        <v>41</v>
      </c>
      <c r="E4" s="17" t="s">
        <v>42</v>
      </c>
      <c r="F4" s="15">
        <v>0</v>
      </c>
      <c r="G4" s="15">
        <f t="shared" si="0"/>
        <v>6</v>
      </c>
      <c r="H4" s="20" t="s">
        <v>93</v>
      </c>
    </row>
    <row r="5" spans="1:8" x14ac:dyDescent="0.25">
      <c r="A5" s="16" t="s">
        <v>43</v>
      </c>
      <c r="B5" s="17" t="s">
        <v>44</v>
      </c>
      <c r="C5" s="17" t="s">
        <v>45</v>
      </c>
      <c r="D5" s="17" t="s">
        <v>46</v>
      </c>
      <c r="E5" s="17" t="s">
        <v>47</v>
      </c>
      <c r="F5" s="15">
        <v>0</v>
      </c>
      <c r="G5" s="15">
        <f t="shared" si="0"/>
        <v>9</v>
      </c>
      <c r="H5" s="20" t="s">
        <v>94</v>
      </c>
    </row>
    <row r="6" spans="1:8" x14ac:dyDescent="0.25">
      <c r="A6" s="16" t="s">
        <v>48</v>
      </c>
      <c r="B6" s="17" t="s">
        <v>49</v>
      </c>
      <c r="C6" s="17" t="s">
        <v>50</v>
      </c>
      <c r="D6" s="17" t="s">
        <v>51</v>
      </c>
      <c r="E6" s="17" t="s">
        <v>47</v>
      </c>
      <c r="F6" s="15">
        <v>0</v>
      </c>
      <c r="G6" s="15">
        <f t="shared" si="0"/>
        <v>9</v>
      </c>
      <c r="H6" s="20" t="s">
        <v>95</v>
      </c>
    </row>
    <row r="7" spans="1:8" x14ac:dyDescent="0.25">
      <c r="A7" s="16" t="s">
        <v>52</v>
      </c>
      <c r="B7" s="17" t="s">
        <v>53</v>
      </c>
      <c r="C7" s="17" t="s">
        <v>54</v>
      </c>
      <c r="D7" s="17" t="s">
        <v>55</v>
      </c>
      <c r="E7" s="17" t="s">
        <v>47</v>
      </c>
      <c r="F7" s="15">
        <v>0</v>
      </c>
      <c r="G7" s="15">
        <f t="shared" si="0"/>
        <v>9</v>
      </c>
      <c r="H7" s="20" t="s">
        <v>96</v>
      </c>
    </row>
    <row r="8" spans="1:8" x14ac:dyDescent="0.25">
      <c r="A8" s="16" t="s">
        <v>56</v>
      </c>
      <c r="B8" s="17" t="s">
        <v>57</v>
      </c>
      <c r="C8" s="17" t="s">
        <v>58</v>
      </c>
      <c r="D8" s="17" t="s">
        <v>59</v>
      </c>
      <c r="E8" s="17" t="s">
        <v>47</v>
      </c>
      <c r="F8" s="15">
        <v>0</v>
      </c>
      <c r="G8" s="15">
        <f t="shared" si="0"/>
        <v>9</v>
      </c>
      <c r="H8" s="20" t="s">
        <v>97</v>
      </c>
    </row>
    <row r="9" spans="1:8" x14ac:dyDescent="0.25">
      <c r="A9" s="16" t="s">
        <v>60</v>
      </c>
      <c r="B9" s="17" t="s">
        <v>61</v>
      </c>
      <c r="C9" s="17" t="s">
        <v>62</v>
      </c>
      <c r="D9" s="17" t="s">
        <v>63</v>
      </c>
      <c r="E9" s="17" t="s">
        <v>42</v>
      </c>
      <c r="F9" s="15">
        <v>0</v>
      </c>
      <c r="G9" s="15">
        <f t="shared" si="0"/>
        <v>6</v>
      </c>
      <c r="H9" s="20" t="s">
        <v>99</v>
      </c>
    </row>
    <row r="10" spans="1:8" x14ac:dyDescent="0.25">
      <c r="A10" s="16" t="s">
        <v>64</v>
      </c>
      <c r="B10" s="17" t="s">
        <v>65</v>
      </c>
      <c r="C10" s="17" t="s">
        <v>66</v>
      </c>
      <c r="D10" s="17" t="s">
        <v>63</v>
      </c>
      <c r="E10" s="17" t="s">
        <v>37</v>
      </c>
      <c r="F10" s="15">
        <v>0</v>
      </c>
      <c r="G10" s="15">
        <f t="shared" si="0"/>
        <v>3</v>
      </c>
      <c r="H10" s="20" t="s">
        <v>98</v>
      </c>
    </row>
    <row r="11" spans="1:8" x14ac:dyDescent="0.25">
      <c r="A11" s="16" t="s">
        <v>67</v>
      </c>
      <c r="B11" s="17" t="s">
        <v>68</v>
      </c>
      <c r="C11" s="17" t="s">
        <v>69</v>
      </c>
      <c r="D11" s="17" t="s">
        <v>70</v>
      </c>
      <c r="E11" s="17" t="s">
        <v>32</v>
      </c>
      <c r="F11" s="15">
        <v>0</v>
      </c>
      <c r="G11" s="15">
        <f t="shared" si="0"/>
        <v>48</v>
      </c>
      <c r="H11" s="20" t="s">
        <v>100</v>
      </c>
    </row>
    <row r="12" spans="1:8" x14ac:dyDescent="0.25">
      <c r="A12" s="16" t="s">
        <v>71</v>
      </c>
      <c r="B12" s="17" t="s">
        <v>72</v>
      </c>
      <c r="C12" s="17" t="s">
        <v>73</v>
      </c>
      <c r="D12" s="17" t="s">
        <v>74</v>
      </c>
      <c r="E12" s="17" t="s">
        <v>37</v>
      </c>
      <c r="F12" s="15">
        <v>0</v>
      </c>
      <c r="G12" s="15">
        <f t="shared" si="0"/>
        <v>3</v>
      </c>
      <c r="H12" s="20" t="s">
        <v>101</v>
      </c>
    </row>
    <row r="13" spans="1:8" x14ac:dyDescent="0.25">
      <c r="A13" s="16" t="s">
        <v>75</v>
      </c>
      <c r="B13" s="17" t="s">
        <v>76</v>
      </c>
      <c r="C13" s="17" t="s">
        <v>77</v>
      </c>
      <c r="D13" s="17" t="s">
        <v>106</v>
      </c>
      <c r="E13" s="17" t="s">
        <v>37</v>
      </c>
      <c r="F13" s="15">
        <v>0</v>
      </c>
      <c r="G13" s="15">
        <f t="shared" si="0"/>
        <v>3</v>
      </c>
      <c r="H13" s="20" t="s">
        <v>102</v>
      </c>
    </row>
    <row r="14" spans="1:8" x14ac:dyDescent="0.25">
      <c r="A14" s="16" t="s">
        <v>79</v>
      </c>
      <c r="B14" s="17" t="s">
        <v>80</v>
      </c>
      <c r="C14" s="17" t="s">
        <v>81</v>
      </c>
      <c r="D14" s="17" t="s">
        <v>82</v>
      </c>
      <c r="E14" s="17" t="s">
        <v>37</v>
      </c>
      <c r="F14" s="15">
        <v>0</v>
      </c>
      <c r="G14" s="15">
        <f t="shared" si="0"/>
        <v>3</v>
      </c>
      <c r="H14" s="20" t="s">
        <v>103</v>
      </c>
    </row>
    <row r="15" spans="1:8" x14ac:dyDescent="0.25">
      <c r="A15" s="16" t="s">
        <v>83</v>
      </c>
      <c r="B15" s="17" t="s">
        <v>84</v>
      </c>
      <c r="C15" s="17" t="s">
        <v>85</v>
      </c>
      <c r="D15" s="17" t="s">
        <v>63</v>
      </c>
      <c r="E15" s="17" t="s">
        <v>37</v>
      </c>
      <c r="F15" s="15">
        <v>0</v>
      </c>
      <c r="G15" s="15">
        <f t="shared" si="0"/>
        <v>3</v>
      </c>
      <c r="H15" s="20" t="s">
        <v>104</v>
      </c>
    </row>
    <row r="16" spans="1:8" x14ac:dyDescent="0.25">
      <c r="A16" s="16" t="s">
        <v>86</v>
      </c>
      <c r="B16" s="17" t="s">
        <v>87</v>
      </c>
      <c r="C16" s="17" t="s">
        <v>88</v>
      </c>
      <c r="D16" s="17" t="s">
        <v>63</v>
      </c>
      <c r="E16" s="17" t="s">
        <v>42</v>
      </c>
      <c r="F16" s="15">
        <v>0</v>
      </c>
      <c r="G16" s="15">
        <f t="shared" si="0"/>
        <v>6</v>
      </c>
      <c r="H16" s="20" t="s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Rev A</vt:lpstr>
      <vt:lpstr>TBDB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Wygal, J'Lene</dc:creator>
  <cp:lastModifiedBy>Barnes, Michael S DLA CTR AVIATION</cp:lastModifiedBy>
  <cp:lastPrinted>2015-08-07T11:40:30Z</cp:lastPrinted>
  <dcterms:created xsi:type="dcterms:W3CDTF">2013-03-05T19:32:30Z</dcterms:created>
  <dcterms:modified xsi:type="dcterms:W3CDTF">2016-01-28T14:36:59Z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